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055" windowHeight="10485"/>
  </bookViews>
  <sheets>
    <sheet name="Доходы_3" sheetId="1" r:id="rId1"/>
  </sheets>
  <calcPr calcId="145621" iterate="1"/>
</workbook>
</file>

<file path=xl/calcChain.xml><?xml version="1.0" encoding="utf-8"?>
<calcChain xmlns="http://schemas.openxmlformats.org/spreadsheetml/2006/main">
  <c r="U24" i="1" l="1"/>
  <c r="U22" i="1"/>
  <c r="U34" i="1"/>
  <c r="U33" i="1" s="1"/>
  <c r="U11" i="1" s="1"/>
  <c r="U54" i="1" s="1"/>
  <c r="U31" i="1"/>
  <c r="U30" i="1" s="1"/>
</calcChain>
</file>

<file path=xl/sharedStrings.xml><?xml version="1.0" encoding="utf-8"?>
<sst xmlns="http://schemas.openxmlformats.org/spreadsheetml/2006/main" count="326" uniqueCount="182">
  <si>
    <t xml:space="preserve"> </t>
  </si>
  <si>
    <t>Итого:</t>
  </si>
  <si>
    <t>ИТОГО ДОХОДЫ</t>
  </si>
  <si>
    <t/>
  </si>
  <si>
    <t>00000000000000000000</t>
  </si>
  <si>
    <t>014.2.02.40.014.10.0000.150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</si>
  <si>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</si>
  <si>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</si>
  <si>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00020240014000000150</t>
  </si>
  <si>
    <t>00020240000000000150</t>
  </si>
  <si>
    <t>00020200000000000000</t>
  </si>
  <si>
    <t>00020000000000000000</t>
  </si>
  <si>
    <t>000.2.02.40.000.00.0000.150</t>
  </si>
  <si>
    <t>Иные межбюджетные трансферты</t>
  </si>
  <si>
    <t>21-51180-00000-00000</t>
  </si>
  <si>
    <t>014.2.02.35.118.10.0000.150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</si>
  <si>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</si>
  <si>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</si>
  <si>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00020235118000000150</t>
  </si>
  <si>
    <t>00020230000000000150</t>
  </si>
  <si>
    <t>24214</t>
  </si>
  <si>
    <t>014.2.02.30.024.10.0000.150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</si>
  <si>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</si>
  <si>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</si>
  <si>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00020230024000000150</t>
  </si>
  <si>
    <t>000.2.02.30.000.00.0000.150</t>
  </si>
  <si>
    <t>Субвенции бюджетам бюджетной системы Российской Федерации</t>
  </si>
  <si>
    <t>24327</t>
  </si>
  <si>
    <t>014.2.02.29.999.10.0000.150</t>
  </si>
  <si>
    <t>Прочие субсидии бюджетам сельских поселений</t>
  </si>
  <si>
    <t>00020229999100000150</t>
  </si>
  <si>
    <t>00020229999000000150</t>
  </si>
  <si>
    <t>00020220000000000150</t>
  </si>
  <si>
    <t>000.2.02.20.000.00.0000.150</t>
  </si>
  <si>
    <t>Субсидии бюджетам бюджетной системы Российской Федерации (межбюджетные субсидии)</t>
  </si>
  <si>
    <t>17721</t>
  </si>
  <si>
    <t>014.2.02.15.001.10.0000.150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</si>
  <si>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</si>
  <si>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</si>
  <si>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00020215001000000150</t>
  </si>
  <si>
    <t>00020210000000000150</t>
  </si>
  <si>
    <t>000.2.02.10.000.00.0000.150</t>
  </si>
  <si>
    <t>Дотации бюджетам бюджетной системы Российской Федерации</t>
  </si>
  <si>
    <t>000.2.02.00.000.00.0000.000</t>
  </si>
  <si>
    <t>БЕЗВОЗМЕЗДНЫЕ ПОСТУПЛЕНИЯ ОТ ДРУГИХ БЮДЖЕТОВ БЮДЖЕТНОЙ СИСТЕМЫ РОССИЙСКОЙ ФЕДЕРАЦИИ</t>
  </si>
  <si>
    <t>000.2.00.00.000.00.0000.000</t>
  </si>
  <si>
    <t>БЕЗВОЗМЕЗДНЫЕ ПОСТУПЛЕНИЯ</t>
  </si>
  <si>
    <t>014.1.14.02.052.10.0000.410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</si>
  <si>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</si>
  <si>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00011402052100000410</t>
  </si>
  <si>
    <t>00011402050100000410</t>
  </si>
  <si>
    <t>00011402000000000000</t>
  </si>
  <si>
    <t>00011400000000000000</t>
  </si>
  <si>
    <t>00010000000000000000</t>
  </si>
  <si>
    <t>000.1.14.02.000.00.0000.000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</si>
  <si>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</si>
  <si>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000.1.14.00.000.00.0000.000</t>
  </si>
  <si>
    <t>ДОХОДЫ ОТ ПРОДАЖИ МАТЕРИАЛЬНЫХ И НЕМАТЕРИАЛЬНЫХ АКТИВОВ</t>
  </si>
  <si>
    <t>17777</t>
  </si>
  <si>
    <t>014.1.13.01.995.10.0000.130</t>
  </si>
  <si>
    <t>Прочие доходы от оказания платных услуг (работ) получателями средств бюджетов сельских поселений</t>
  </si>
  <si>
    <t>00011301995100000130</t>
  </si>
  <si>
    <t>00011301990000000130</t>
  </si>
  <si>
    <t>00011301000000000130</t>
  </si>
  <si>
    <t>00011300000000000000</t>
  </si>
  <si>
    <t>000.1.13.01.000.00.0000.130</t>
  </si>
  <si>
    <t>Доходы от оказания платных услуг (работ)</t>
  </si>
  <si>
    <t>000.1.13.00.000.00.0000.000</t>
  </si>
  <si>
    <t>ДОХОДЫ ОТ ОКАЗАНИЯ ПЛАТНЫХ УСЛУГ И КОМПЕНСАЦИИ ЗАТРАТ ГОСУДАРСТВА</t>
  </si>
  <si>
    <t>014.1.11.05.035.10.0000.120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</si>
  <si>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</si>
  <si>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</si>
  <si>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00011105030000000120</t>
  </si>
  <si>
    <t>00011105000000000120</t>
  </si>
  <si>
    <t>00011100000000000000</t>
  </si>
  <si>
    <t>000.1.11.05.000.00.0000.120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</si>
  <si>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</si>
  <si>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000.1.11.00.000.00.0000.000</t>
  </si>
  <si>
    <t>ДОХОДЫ ОТ ИСПОЛЬЗОВАНИЯ ИМУЩЕСТВА, НАХОДЯЩЕГОСЯ В ГОСУДАРСТВЕННОЙ И МУНИЦИПАЛЬНОЙ СОБСТВЕННОСТИ</t>
  </si>
  <si>
    <t>182.1.06.06.043.10.0000.110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</si>
  <si>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</si>
  <si>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</si>
  <si>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00010606040000000110</t>
  </si>
  <si>
    <t>00010606000000000110</t>
  </si>
  <si>
    <t>00010600000000000000</t>
  </si>
  <si>
    <t>182.1.06.06.033.10.0000.110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</si>
  <si>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</si>
  <si>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</si>
  <si>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00010606030000000110</t>
  </si>
  <si>
    <t>000.1.06.06.000.00.0000.110</t>
  </si>
  <si>
    <t>Земельный налог</t>
  </si>
  <si>
    <t>182.1.06.01.030.10.0000.110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</si>
  <si>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</si>
  <si>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</si>
  <si>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00010601000000000110</t>
  </si>
  <si>
    <t>000.1.06.01.000.00.0000.110</t>
  </si>
  <si>
    <t>Налог на имущество физических лиц</t>
  </si>
  <si>
    <t>000.1.06.00.000.00.0000.000</t>
  </si>
  <si>
    <t>НАЛОГИ НА ИМУЩЕСТВО</t>
  </si>
  <si>
    <t>100.1.03.02.261.01.0000.110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</si>
  <si>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</si>
  <si>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</si>
  <si>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00010302260010000110</t>
  </si>
  <si>
    <t>00010302000010000110</t>
  </si>
  <si>
    <t>00010300000000000000</t>
  </si>
  <si>
    <t>100.1.03.02.251.01.0000.110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</si>
  <si>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</si>
  <si>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</si>
  <si>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00010302250010000110</t>
  </si>
  <si>
    <t>100.1.03.02.241.01.0000.110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</si>
  <si>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</si>
  <si>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</si>
  <si>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00010302240010000110</t>
  </si>
  <si>
    <t>100.1.03.02.231.01.0000.110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</si>
  <si>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</si>
  <si>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</si>
  <si>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00010302230010000110</t>
  </si>
  <si>
    <t>000.1.03.02.000.01.0000.110</t>
  </si>
  <si>
    <t>Акцизы по подакцизным товарам (продукции), производимым на территории Российской Федерации</t>
  </si>
  <si>
    <t>000.1.03.00.000.00.0000.000</t>
  </si>
  <si>
    <t>НАЛОГИ НА ТОВАРЫ (РАБОТЫ, УСЛУГИ), РЕАЛИЗУЕМЫЕ НА ТЕРРИТОРИИ РОССИЙСКОЙ ФЕДЕРАЦИИ</t>
  </si>
  <si>
    <t>182.1.01.02.010.01.0000.110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</si>
  <si>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</si>
  <si>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</si>
  <si>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00010102000010000110</t>
  </si>
  <si>
    <t>00010100000000000000</t>
  </si>
  <si>
    <t>000.1.01.02.000.01.0000.110</t>
  </si>
  <si>
    <t>Налог на доходы физических лиц</t>
  </si>
  <si>
    <t>000.1.01.00.000.00.0000.000</t>
  </si>
  <si>
    <t>НАЛОГИ НА ПРИБЫЛЬ, ДОХОДЫ</t>
  </si>
  <si>
    <t>000.1.00.00.000.00.0000.000</t>
  </si>
  <si>
    <t>НАЛОГОВЫЕ И НЕНАЛОГОВЫЕ ДОХОДЫ</t>
  </si>
  <si>
    <t>Блок данных</t>
  </si>
  <si>
    <t>Примечание</t>
  </si>
  <si>
    <t>КПП</t>
  </si>
  <si>
    <t>ИНН плат</t>
  </si>
  <si>
    <t>ГосНИ</t>
  </si>
  <si>
    <t>Лицевой счет</t>
  </si>
  <si>
    <t>Слой</t>
  </si>
  <si>
    <t>Район</t>
  </si>
  <si>
    <t>Меро-приятие</t>
  </si>
  <si>
    <t>Количество документов</t>
  </si>
  <si>
    <t>Наименование платежного документа</t>
  </si>
  <si>
    <t>№ документа</t>
  </si>
  <si>
    <t>Счет плательщика</t>
  </si>
  <si>
    <t>Плательщик</t>
  </si>
  <si>
    <t>РСФО</t>
  </si>
  <si>
    <t>Дата</t>
  </si>
  <si>
    <t>Суб код дохода</t>
  </si>
  <si>
    <t>Отклонение за текущий месяц</t>
  </si>
  <si>
    <t>Факт за текущий месяц</t>
  </si>
  <si>
    <t>Исполнения</t>
  </si>
  <si>
    <t>9 месяцев</t>
  </si>
  <si>
    <t>Полугодие</t>
  </si>
  <si>
    <t>Квартал 1</t>
  </si>
  <si>
    <t>Кредит</t>
  </si>
  <si>
    <t>Дебет</t>
  </si>
  <si>
    <t>Итого на начало</t>
  </si>
  <si>
    <t>Кредит на начало</t>
  </si>
  <si>
    <t>Дебет на начало</t>
  </si>
  <si>
    <t>Код дохода</t>
  </si>
  <si>
    <t>Сумма, тыс. руб.</t>
  </si>
  <si>
    <t>Сумма на 2021 год, руб.</t>
  </si>
  <si>
    <t>План</t>
  </si>
  <si>
    <t>Код Цели</t>
  </si>
  <si>
    <t>Код бюджетной классификации Российской Федерации</t>
  </si>
  <si>
    <t xml:space="preserve"> Наименование групп, подгрупп, статей, подстатей, элементов, групп подвида доходов бюджетов, аналитических групп подвида доходов бюджетов</t>
  </si>
  <si>
    <t xml:space="preserve">на </t>
  </si>
  <si>
    <t>в Бюджет Авдеевского сельского поселения Пудожского муниципального района Республики Карелия на 2021 год</t>
  </si>
  <si>
    <t xml:space="preserve">Объем прогнозируемого поступления доходов </t>
  </si>
  <si>
    <t xml:space="preserve">к Решению сессии Авдеевского сельского поселения </t>
  </si>
  <si>
    <t>от  22.12.2020 года № 77 "Об утверждении бюджета Авдеевского сельского поселения на 2021 год"</t>
  </si>
  <si>
    <t>Прочие межбюджетные трансферты, передаваемые бюджетам сельских поселений</t>
  </si>
  <si>
    <t>014.2.02.49.999.10.0000.150</t>
  </si>
  <si>
    <t>24407</t>
  </si>
  <si>
    <t>24469</t>
  </si>
  <si>
    <t>ПРОЧИЕ БЕЗВОЗМЕЗДНЫЕ ПОСТУПЛЕНИЯ</t>
  </si>
  <si>
    <t>000.2.07.00.000.00.0000.000</t>
  </si>
  <si>
    <t>Прочие безвозмездные поступления в бюджеты сельских поселений</t>
  </si>
  <si>
    <t>000.2.07.05.000.10.0000.150</t>
  </si>
  <si>
    <t>014.2.07.05.030.10.0000.150</t>
  </si>
  <si>
    <t>Приложение 12  к Решению  Совета   Авдеевского сельского поселения XVII сессия  IV созыва «О внесении изменений в решение XХII заседания IV
созыва Совета Авдеевского сельского поселения 
от 22.12.2020  г. № 77 «Об утверждении бюджета
Авдеевского сельского поселения на 2021 год»
    от 28.12.2021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</si>
</sst>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#,##0.00;[Red]\-#,##0.00"/>
    <numFmt numFmtId="167" formatCode="00\.00"/>
    <numFmt numFmtId="168" formatCode="000\.00\.000\.0"/>
    <numFmt numFmtId="169" formatCode="000"/>
    <numFmt numFmtId="170" formatCode="00\.00\.00"/>
    <numFmt numFmtId="171" formatCode="0\.00\.0"/>
    <numFmt numFmtId="172" formatCode="0000\.00\.00"/>
    <numFmt numFmtId="173" formatCode="000\.0\.00\.00\.000\.00\.0000\.00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7"/>
      <name val="Arial"/>
      <charset val="204"/>
    </font>
    <font>
      <sz val="7"/>
      <name val="Arial"/>
      <charset val="204"/>
    </font>
    <font>
      <sz val="8"/>
      <name val="Arial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10" xfId="0" applyNumberFormat="1" applyFont="1" applyFill="1" applyBorder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alignment wrapText="1"/>
      <protection hidden="1"/>
    </xf>
    <xf numFmtId="164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NumberFormat="1" applyFont="1" applyFill="1" applyBorder="1" applyAlignment="1" applyProtection="1">
      <alignment horizontal="right" vertical="center"/>
      <protection hidden="1"/>
    </xf>
    <xf numFmtId="167" fontId="5" fillId="0" borderId="2" xfId="0" applyNumberFormat="1" applyFont="1" applyFill="1" applyBorder="1" applyAlignment="1" applyProtection="1">
      <alignment horizontal="right" vertical="center"/>
      <protection hidden="1"/>
    </xf>
    <xf numFmtId="168" fontId="5" fillId="0" borderId="2" xfId="0" applyNumberFormat="1" applyFont="1" applyFill="1" applyBorder="1" applyAlignment="1" applyProtection="1">
      <alignment horizontal="right" vertical="center"/>
      <protection hidden="1"/>
    </xf>
    <xf numFmtId="169" fontId="5" fillId="0" borderId="2" xfId="0" applyNumberFormat="1" applyFont="1" applyFill="1" applyBorder="1" applyAlignment="1" applyProtection="1">
      <alignment horizontal="right" vertical="center"/>
      <protection hidden="1"/>
    </xf>
    <xf numFmtId="170" fontId="5" fillId="0" borderId="2" xfId="0" applyNumberFormat="1" applyFont="1" applyFill="1" applyBorder="1" applyAlignment="1" applyProtection="1">
      <alignment horizontal="right" vertical="center"/>
      <protection hidden="1"/>
    </xf>
    <xf numFmtId="170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172" fontId="5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4" xfId="0" applyNumberFormat="1" applyFont="1" applyFill="1" applyBorder="1" applyAlignment="1" applyProtection="1">
      <alignment horizontal="left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164" fontId="5" fillId="0" borderId="15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73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0" applyNumberFormat="1" applyFont="1" applyFill="1" applyBorder="1" applyAlignment="1" applyProtection="1">
      <alignment horizontal="left" vertical="top" wrapText="1"/>
      <protection hidden="1"/>
    </xf>
    <xf numFmtId="0" fontId="1" fillId="0" borderId="16" xfId="0" applyNumberFormat="1" applyFont="1" applyFill="1" applyBorder="1" applyAlignment="1" applyProtection="1">
      <alignment horizontal="left" vertical="center"/>
      <protection hidden="1"/>
    </xf>
    <xf numFmtId="0" fontId="1" fillId="0" borderId="15" xfId="0" applyNumberFormat="1" applyFont="1" applyFill="1" applyBorder="1" applyAlignment="1" applyProtection="1">
      <alignment horizontal="left" vertical="top" wrapText="1"/>
      <protection hidden="1"/>
    </xf>
    <xf numFmtId="0" fontId="1" fillId="0" borderId="16" xfId="0" applyNumberFormat="1" applyFont="1" applyFill="1" applyBorder="1" applyAlignment="1" applyProtection="1">
      <alignment horizontal="left" vertical="top" wrapText="1"/>
      <protection hidden="1"/>
    </xf>
    <xf numFmtId="0" fontId="1" fillId="0" borderId="17" xfId="0" applyNumberFormat="1" applyFont="1" applyFill="1" applyBorder="1" applyAlignment="1" applyProtection="1">
      <alignment horizontal="left" vertical="top" wrapText="1"/>
      <protection hidden="1"/>
    </xf>
    <xf numFmtId="164" fontId="5" fillId="0" borderId="17" xfId="0" applyNumberFormat="1" applyFont="1" applyFill="1" applyBorder="1" applyAlignment="1" applyProtection="1">
      <alignment wrapText="1"/>
      <protection hidden="1"/>
    </xf>
    <xf numFmtId="164" fontId="5" fillId="0" borderId="10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10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10" xfId="0" applyNumberFormat="1" applyFont="1" applyFill="1" applyBorder="1" applyAlignment="1" applyProtection="1">
      <alignment horizontal="right" vertical="center"/>
      <protection hidden="1"/>
    </xf>
    <xf numFmtId="167" fontId="5" fillId="0" borderId="10" xfId="0" applyNumberFormat="1" applyFont="1" applyFill="1" applyBorder="1" applyAlignment="1" applyProtection="1">
      <alignment horizontal="right" vertical="center"/>
      <protection hidden="1"/>
    </xf>
    <xf numFmtId="168" fontId="5" fillId="0" borderId="10" xfId="0" applyNumberFormat="1" applyFont="1" applyFill="1" applyBorder="1" applyAlignment="1" applyProtection="1">
      <alignment horizontal="right" vertical="center"/>
      <protection hidden="1"/>
    </xf>
    <xf numFmtId="169" fontId="5" fillId="0" borderId="10" xfId="0" applyNumberFormat="1" applyFont="1" applyFill="1" applyBorder="1" applyAlignment="1" applyProtection="1">
      <alignment horizontal="right" vertical="center"/>
      <protection hidden="1"/>
    </xf>
    <xf numFmtId="170" fontId="5" fillId="0" borderId="10" xfId="0" applyNumberFormat="1" applyFont="1" applyFill="1" applyBorder="1" applyAlignment="1" applyProtection="1">
      <alignment horizontal="right" vertical="center"/>
      <protection hidden="1"/>
    </xf>
    <xf numFmtId="170" fontId="5" fillId="0" borderId="10" xfId="0" applyNumberFormat="1" applyFont="1" applyFill="1" applyBorder="1" applyAlignment="1" applyProtection="1">
      <alignment horizontal="right" vertical="center" wrapText="1"/>
      <protection hidden="1"/>
    </xf>
    <xf numFmtId="171" fontId="5" fillId="0" borderId="10" xfId="0" applyNumberFormat="1" applyFont="1" applyFill="1" applyBorder="1" applyAlignment="1" applyProtection="1">
      <alignment horizontal="right" vertical="center" wrapText="1"/>
      <protection hidden="1"/>
    </xf>
    <xf numFmtId="172" fontId="5" fillId="0" borderId="10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2" fontId="1" fillId="0" borderId="10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8" xfId="0" applyNumberFormat="1" applyFont="1" applyFill="1" applyBorder="1" applyAlignment="1" applyProtection="1">
      <alignment horizontal="left" vertical="top" wrapText="1"/>
      <protection hidden="1"/>
    </xf>
    <xf numFmtId="0" fontId="1" fillId="0" borderId="17" xfId="0" applyNumberFormat="1" applyFont="1" applyFill="1" applyBorder="1" applyAlignment="1" applyProtection="1">
      <alignment horizontal="left" vertical="center"/>
      <protection hidden="1"/>
    </xf>
    <xf numFmtId="164" fontId="5" fillId="0" borderId="19" xfId="0" applyNumberFormat="1" applyFont="1" applyFill="1" applyBorder="1" applyAlignment="1" applyProtection="1">
      <alignment wrapText="1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73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2" xfId="0" applyNumberFormat="1" applyFont="1" applyFill="1" applyBorder="1" applyAlignment="1" applyProtection="1">
      <alignment horizontal="left" vertical="top" wrapText="1"/>
      <protection hidden="1"/>
    </xf>
    <xf numFmtId="0" fontId="1" fillId="0" borderId="22" xfId="0" applyNumberFormat="1" applyFont="1" applyFill="1" applyBorder="1" applyAlignment="1" applyProtection="1">
      <alignment horizontal="left" vertical="center"/>
      <protection hidden="1"/>
    </xf>
    <xf numFmtId="0" fontId="1" fillId="0" borderId="19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top" wrapText="1"/>
      <protection hidden="1"/>
    </xf>
    <xf numFmtId="0" fontId="2" fillId="0" borderId="3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alignment horizontal="left" vertical="top" wrapText="1"/>
      <protection hidden="1"/>
    </xf>
    <xf numFmtId="0" fontId="2" fillId="0" borderId="23" xfId="0" applyNumberFormat="1" applyFont="1" applyFill="1" applyBorder="1" applyAlignment="1" applyProtection="1">
      <alignment horizontal="left" vertical="top" wrapText="1"/>
      <protection hidden="1"/>
    </xf>
    <xf numFmtId="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4"/>
  <sheetViews>
    <sheetView showGridLines="0" tabSelected="1" workbookViewId="0">
      <selection activeCell="L1" sqref="L1:X1"/>
    </sheetView>
  </sheetViews>
  <sheetFormatPr defaultColWidth="9.140625" defaultRowHeight="12.75" x14ac:dyDescent="0.2"/>
  <cols>
    <col min="1" max="1" width="1" customWidth="1"/>
    <col min="2" max="7" width="0" hidden="1" customWidth="1"/>
    <col min="8" max="8" width="48.5703125" customWidth="1"/>
    <col min="9" max="9" width="21.140625" customWidth="1"/>
    <col min="10" max="11" width="0" hidden="1" customWidth="1"/>
    <col min="12" max="12" width="17.28515625" customWidth="1"/>
    <col min="13" max="20" width="0" hidden="1" customWidth="1"/>
    <col min="21" max="21" width="14.42578125" customWidth="1"/>
    <col min="22" max="49" width="0" hidden="1" customWidth="1"/>
    <col min="50" max="50" width="0.5703125" customWidth="1"/>
    <col min="51" max="51" width="23.5703125" customWidth="1"/>
    <col min="52" max="254" width="9.140625" customWidth="1"/>
  </cols>
  <sheetData>
    <row r="1" spans="1:51" ht="178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27" t="s">
        <v>181</v>
      </c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2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05"/>
      <c r="W2" s="2"/>
      <c r="X2" s="2"/>
      <c r="Y2" s="2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1" ht="12.75" customHeight="1" x14ac:dyDescent="0.2">
      <c r="A3" s="2"/>
      <c r="B3" s="2"/>
      <c r="C3" s="2"/>
      <c r="D3" s="2"/>
      <c r="E3" s="2"/>
      <c r="F3" s="2"/>
      <c r="G3" s="2"/>
      <c r="H3" s="2"/>
      <c r="I3" s="128" t="s">
        <v>170</v>
      </c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05"/>
      <c r="W3" s="2"/>
      <c r="X3" s="2"/>
      <c r="Y3" s="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1" ht="12.75" customHeight="1" x14ac:dyDescent="0.2">
      <c r="A4" s="2"/>
      <c r="B4" s="2"/>
      <c r="C4" s="2"/>
      <c r="D4" s="2"/>
      <c r="E4" s="2"/>
      <c r="F4" s="2"/>
      <c r="G4" s="2"/>
      <c r="H4" s="2"/>
      <c r="I4" s="128" t="s">
        <v>171</v>
      </c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</row>
    <row r="5" spans="1:51" ht="18" customHeight="1" x14ac:dyDescent="0.2">
      <c r="A5" s="2"/>
      <c r="B5" s="2"/>
      <c r="C5" s="2"/>
      <c r="D5" s="2"/>
      <c r="E5" s="2"/>
      <c r="F5" s="2"/>
      <c r="G5" s="2"/>
      <c r="H5" s="104"/>
      <c r="I5" s="102" t="s">
        <v>169</v>
      </c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2"/>
      <c r="X5" s="2"/>
      <c r="Y5" s="2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1" ht="12.75" customHeight="1" x14ac:dyDescent="0.25">
      <c r="A6" s="103"/>
      <c r="B6" s="103"/>
      <c r="C6" s="103"/>
      <c r="D6" s="103"/>
      <c r="E6" s="103"/>
      <c r="F6" s="103"/>
      <c r="G6" s="103"/>
      <c r="H6" s="103"/>
      <c r="I6" s="102" t="s">
        <v>168</v>
      </c>
      <c r="J6" s="101" t="s">
        <v>167</v>
      </c>
      <c r="K6" s="101"/>
      <c r="L6" s="101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1" ht="12.75" customHeight="1" x14ac:dyDescent="0.2">
      <c r="A7" s="98"/>
      <c r="B7" s="1"/>
      <c r="C7" s="1"/>
      <c r="D7" s="1"/>
      <c r="E7" s="1"/>
      <c r="F7" s="1"/>
      <c r="G7" s="1"/>
      <c r="H7" s="1"/>
      <c r="I7" s="9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1" ht="12.75" customHeight="1" thickBot="1" x14ac:dyDescent="0.25">
      <c r="A8" s="98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1" ht="44.25" customHeight="1" thickBot="1" x14ac:dyDescent="0.25">
      <c r="A9" s="98"/>
      <c r="B9" s="1"/>
      <c r="C9" s="1"/>
      <c r="D9" s="1"/>
      <c r="E9" s="1"/>
      <c r="F9" s="1"/>
      <c r="G9" s="1"/>
      <c r="H9" s="109" t="s">
        <v>166</v>
      </c>
      <c r="I9" s="126" t="s">
        <v>165</v>
      </c>
      <c r="J9" s="113" t="s">
        <v>3</v>
      </c>
      <c r="K9" s="124" t="s">
        <v>3</v>
      </c>
      <c r="L9" s="110" t="s">
        <v>164</v>
      </c>
      <c r="M9" s="97" t="s">
        <v>3</v>
      </c>
      <c r="N9" s="97"/>
      <c r="O9" s="97"/>
      <c r="P9" s="97"/>
      <c r="Q9" s="97"/>
      <c r="R9" s="96" t="s">
        <v>163</v>
      </c>
      <c r="S9" s="106"/>
      <c r="T9" s="106"/>
      <c r="U9" s="110" t="s">
        <v>162</v>
      </c>
      <c r="V9" s="111" t="s">
        <v>161</v>
      </c>
      <c r="W9" s="123" t="s">
        <v>3</v>
      </c>
      <c r="X9" s="95" t="s">
        <v>3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1" ht="33" customHeight="1" thickBot="1" x14ac:dyDescent="0.25">
      <c r="A10" s="1"/>
      <c r="B10" s="87"/>
      <c r="C10" s="87"/>
      <c r="D10" s="87"/>
      <c r="E10" s="87"/>
      <c r="F10" s="87"/>
      <c r="G10" s="87" t="s">
        <v>160</v>
      </c>
      <c r="H10" s="109"/>
      <c r="I10" s="126"/>
      <c r="J10" s="114"/>
      <c r="K10" s="125"/>
      <c r="L10" s="110"/>
      <c r="M10" s="94" t="s">
        <v>159</v>
      </c>
      <c r="N10" s="93" t="s">
        <v>158</v>
      </c>
      <c r="O10" s="93" t="s">
        <v>157</v>
      </c>
      <c r="P10" s="92" t="s">
        <v>156</v>
      </c>
      <c r="Q10" s="92" t="s">
        <v>155</v>
      </c>
      <c r="R10" s="92" t="s">
        <v>154</v>
      </c>
      <c r="S10" s="92" t="s">
        <v>153</v>
      </c>
      <c r="T10" s="91" t="s">
        <v>152</v>
      </c>
      <c r="U10" s="110"/>
      <c r="V10" s="112"/>
      <c r="W10" s="123"/>
      <c r="X10" s="85" t="s">
        <v>151</v>
      </c>
      <c r="Y10" s="87" t="s">
        <v>150</v>
      </c>
      <c r="Z10" s="87" t="s">
        <v>149</v>
      </c>
      <c r="AA10" s="90"/>
      <c r="AB10" s="87" t="s">
        <v>148</v>
      </c>
      <c r="AC10" s="87" t="s">
        <v>147</v>
      </c>
      <c r="AD10" s="89" t="s">
        <v>146</v>
      </c>
      <c r="AE10" s="87" t="s">
        <v>145</v>
      </c>
      <c r="AF10" s="87" t="s">
        <v>144</v>
      </c>
      <c r="AG10" s="88" t="s">
        <v>143</v>
      </c>
      <c r="AH10" s="87" t="s">
        <v>142</v>
      </c>
      <c r="AI10" s="87" t="s">
        <v>141</v>
      </c>
      <c r="AJ10" s="87" t="s">
        <v>140</v>
      </c>
      <c r="AK10" s="87" t="s">
        <v>139</v>
      </c>
      <c r="AL10" s="87" t="s">
        <v>138</v>
      </c>
      <c r="AM10" s="87" t="s">
        <v>137</v>
      </c>
      <c r="AN10" s="87" t="s">
        <v>136</v>
      </c>
      <c r="AO10" s="87" t="s">
        <v>135</v>
      </c>
      <c r="AP10" s="87" t="s">
        <v>134</v>
      </c>
      <c r="AQ10" s="87" t="s">
        <v>133</v>
      </c>
      <c r="AR10" s="87" t="s">
        <v>132</v>
      </c>
      <c r="AS10" s="86"/>
      <c r="AT10" s="86"/>
      <c r="AU10" s="86"/>
      <c r="AV10" s="86"/>
      <c r="AW10" s="85"/>
      <c r="AX10" s="12" t="s">
        <v>3</v>
      </c>
    </row>
    <row r="11" spans="1:51" ht="12" customHeight="1" x14ac:dyDescent="0.2">
      <c r="A11" s="25"/>
      <c r="B11" s="118" t="s">
        <v>53</v>
      </c>
      <c r="C11" s="118"/>
      <c r="D11" s="118"/>
      <c r="E11" s="118"/>
      <c r="F11" s="84" t="s">
        <v>4</v>
      </c>
      <c r="G11" s="83"/>
      <c r="H11" s="82" t="s">
        <v>131</v>
      </c>
      <c r="I11" s="81" t="s">
        <v>130</v>
      </c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20"/>
      <c r="U11" s="80">
        <f>U12+U15+U21+U27+U30+U33</f>
        <v>2594362</v>
      </c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79"/>
      <c r="AX11" s="12" t="s">
        <v>3</v>
      </c>
    </row>
    <row r="12" spans="1:51" ht="12" customHeight="1" x14ac:dyDescent="0.2">
      <c r="A12" s="25"/>
      <c r="B12" s="55"/>
      <c r="C12" s="117" t="s">
        <v>125</v>
      </c>
      <c r="D12" s="117"/>
      <c r="E12" s="117"/>
      <c r="F12" s="54" t="s">
        <v>4</v>
      </c>
      <c r="G12" s="53"/>
      <c r="H12" s="52" t="s">
        <v>129</v>
      </c>
      <c r="I12" s="51" t="s">
        <v>128</v>
      </c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8"/>
      <c r="U12" s="50">
        <v>41000</v>
      </c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6"/>
      <c r="AW12" s="49"/>
      <c r="AX12" s="12" t="s">
        <v>3</v>
      </c>
    </row>
    <row r="13" spans="1:51" ht="12" customHeight="1" x14ac:dyDescent="0.2">
      <c r="A13" s="25"/>
      <c r="B13" s="56"/>
      <c r="C13" s="55"/>
      <c r="D13" s="117" t="s">
        <v>124</v>
      </c>
      <c r="E13" s="117"/>
      <c r="F13" s="54" t="s">
        <v>4</v>
      </c>
      <c r="G13" s="53"/>
      <c r="H13" s="52" t="s">
        <v>127</v>
      </c>
      <c r="I13" s="51" t="s">
        <v>126</v>
      </c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8"/>
      <c r="U13" s="50">
        <v>41000</v>
      </c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6"/>
      <c r="AW13" s="49"/>
      <c r="AX13" s="12" t="s">
        <v>3</v>
      </c>
    </row>
    <row r="14" spans="1:51" ht="53.25" customHeight="1" x14ac:dyDescent="0.2">
      <c r="A14" s="25"/>
      <c r="B14" s="56" t="s">
        <v>53</v>
      </c>
      <c r="C14" s="56" t="s">
        <v>125</v>
      </c>
      <c r="D14" s="56" t="s">
        <v>124</v>
      </c>
      <c r="E14" s="56" t="s">
        <v>123</v>
      </c>
      <c r="F14" s="56" t="s">
        <v>123</v>
      </c>
      <c r="G14" s="78"/>
      <c r="H14" s="77" t="s">
        <v>122</v>
      </c>
      <c r="I14" s="76" t="s">
        <v>121</v>
      </c>
      <c r="J14" s="75"/>
      <c r="K14" s="74"/>
      <c r="L14" s="73"/>
      <c r="M14" s="72"/>
      <c r="N14" s="72"/>
      <c r="O14" s="72"/>
      <c r="P14" s="69"/>
      <c r="Q14" s="69"/>
      <c r="R14" s="69"/>
      <c r="S14" s="69"/>
      <c r="T14" s="69"/>
      <c r="U14" s="69">
        <v>41000</v>
      </c>
      <c r="V14" s="71"/>
      <c r="W14" s="69"/>
      <c r="X14" s="70"/>
      <c r="Y14" s="69"/>
      <c r="Z14" s="69"/>
      <c r="AA14" s="68"/>
      <c r="AB14" s="64"/>
      <c r="AC14" s="67"/>
      <c r="AD14" s="59"/>
      <c r="AE14" s="59"/>
      <c r="AF14" s="59"/>
      <c r="AG14" s="59"/>
      <c r="AH14" s="66"/>
      <c r="AI14" s="59"/>
      <c r="AJ14" s="65"/>
      <c r="AK14" s="64"/>
      <c r="AL14" s="63"/>
      <c r="AM14" s="62"/>
      <c r="AN14" s="61"/>
      <c r="AO14" s="60"/>
      <c r="AP14" s="60"/>
      <c r="AQ14" s="59"/>
      <c r="AR14" s="59" t="s">
        <v>3</v>
      </c>
      <c r="AS14" s="59">
        <v>5</v>
      </c>
      <c r="AT14" s="58"/>
      <c r="AU14" s="58"/>
      <c r="AV14" s="58"/>
      <c r="AW14" s="57"/>
      <c r="AX14" s="12" t="s">
        <v>3</v>
      </c>
    </row>
    <row r="15" spans="1:51" ht="21.75" customHeight="1" x14ac:dyDescent="0.2">
      <c r="A15" s="25"/>
      <c r="B15" s="55"/>
      <c r="C15" s="117" t="s">
        <v>104</v>
      </c>
      <c r="D15" s="117"/>
      <c r="E15" s="117"/>
      <c r="F15" s="54" t="s">
        <v>4</v>
      </c>
      <c r="G15" s="53"/>
      <c r="H15" s="52" t="s">
        <v>120</v>
      </c>
      <c r="I15" s="51" t="s">
        <v>119</v>
      </c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8"/>
      <c r="U15" s="50">
        <v>2154988</v>
      </c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6"/>
      <c r="AW15" s="49"/>
      <c r="AX15" s="12" t="s">
        <v>3</v>
      </c>
    </row>
    <row r="16" spans="1:51" ht="21.75" customHeight="1" x14ac:dyDescent="0.2">
      <c r="A16" s="25"/>
      <c r="B16" s="56"/>
      <c r="C16" s="55"/>
      <c r="D16" s="117" t="s">
        <v>103</v>
      </c>
      <c r="E16" s="117"/>
      <c r="F16" s="54" t="s">
        <v>4</v>
      </c>
      <c r="G16" s="53"/>
      <c r="H16" s="52" t="s">
        <v>118</v>
      </c>
      <c r="I16" s="51" t="s">
        <v>117</v>
      </c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8"/>
      <c r="U16" s="50">
        <v>2154988</v>
      </c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6"/>
      <c r="AW16" s="49"/>
      <c r="AX16" s="12" t="s">
        <v>3</v>
      </c>
    </row>
    <row r="17" spans="1:50" ht="74.25" customHeight="1" x14ac:dyDescent="0.2">
      <c r="A17" s="25"/>
      <c r="B17" s="56" t="s">
        <v>53</v>
      </c>
      <c r="C17" s="56" t="s">
        <v>104</v>
      </c>
      <c r="D17" s="56" t="s">
        <v>103</v>
      </c>
      <c r="E17" s="56" t="s">
        <v>116</v>
      </c>
      <c r="F17" s="56" t="s">
        <v>115</v>
      </c>
      <c r="G17" s="78"/>
      <c r="H17" s="77" t="s">
        <v>114</v>
      </c>
      <c r="I17" s="76" t="s">
        <v>113</v>
      </c>
      <c r="J17" s="75"/>
      <c r="K17" s="74"/>
      <c r="L17" s="73"/>
      <c r="M17" s="72"/>
      <c r="N17" s="72"/>
      <c r="O17" s="72"/>
      <c r="P17" s="69"/>
      <c r="Q17" s="69"/>
      <c r="R17" s="69"/>
      <c r="S17" s="69"/>
      <c r="T17" s="69"/>
      <c r="U17" s="69">
        <v>993414</v>
      </c>
      <c r="V17" s="71"/>
      <c r="W17" s="69"/>
      <c r="X17" s="70"/>
      <c r="Y17" s="69"/>
      <c r="Z17" s="69"/>
      <c r="AA17" s="68"/>
      <c r="AB17" s="64"/>
      <c r="AC17" s="67"/>
      <c r="AD17" s="59"/>
      <c r="AE17" s="59"/>
      <c r="AF17" s="59"/>
      <c r="AG17" s="59"/>
      <c r="AH17" s="66"/>
      <c r="AI17" s="59"/>
      <c r="AJ17" s="65"/>
      <c r="AK17" s="64"/>
      <c r="AL17" s="63"/>
      <c r="AM17" s="62"/>
      <c r="AN17" s="61"/>
      <c r="AO17" s="60"/>
      <c r="AP17" s="60"/>
      <c r="AQ17" s="59"/>
      <c r="AR17" s="59" t="s">
        <v>3</v>
      </c>
      <c r="AS17" s="59">
        <v>5</v>
      </c>
      <c r="AT17" s="58"/>
      <c r="AU17" s="58"/>
      <c r="AV17" s="58"/>
      <c r="AW17" s="57"/>
      <c r="AX17" s="12" t="s">
        <v>3</v>
      </c>
    </row>
    <row r="18" spans="1:50" ht="84.75" customHeight="1" x14ac:dyDescent="0.2">
      <c r="A18" s="25"/>
      <c r="B18" s="56" t="s">
        <v>53</v>
      </c>
      <c r="C18" s="56" t="s">
        <v>104</v>
      </c>
      <c r="D18" s="56" t="s">
        <v>103</v>
      </c>
      <c r="E18" s="56" t="s">
        <v>112</v>
      </c>
      <c r="F18" s="56" t="s">
        <v>111</v>
      </c>
      <c r="G18" s="78"/>
      <c r="H18" s="77" t="s">
        <v>110</v>
      </c>
      <c r="I18" s="76" t="s">
        <v>109</v>
      </c>
      <c r="J18" s="75"/>
      <c r="K18" s="74"/>
      <c r="L18" s="73"/>
      <c r="M18" s="72"/>
      <c r="N18" s="72"/>
      <c r="O18" s="72"/>
      <c r="P18" s="69"/>
      <c r="Q18" s="69"/>
      <c r="R18" s="69"/>
      <c r="S18" s="69"/>
      <c r="T18" s="69"/>
      <c r="U18" s="69">
        <v>4985</v>
      </c>
      <c r="V18" s="71"/>
      <c r="W18" s="69"/>
      <c r="X18" s="70"/>
      <c r="Y18" s="69"/>
      <c r="Z18" s="69"/>
      <c r="AA18" s="68"/>
      <c r="AB18" s="64"/>
      <c r="AC18" s="67"/>
      <c r="AD18" s="59"/>
      <c r="AE18" s="59"/>
      <c r="AF18" s="59"/>
      <c r="AG18" s="59"/>
      <c r="AH18" s="66"/>
      <c r="AI18" s="59"/>
      <c r="AJ18" s="65"/>
      <c r="AK18" s="64"/>
      <c r="AL18" s="63"/>
      <c r="AM18" s="62"/>
      <c r="AN18" s="61"/>
      <c r="AO18" s="60"/>
      <c r="AP18" s="60"/>
      <c r="AQ18" s="59"/>
      <c r="AR18" s="59" t="s">
        <v>3</v>
      </c>
      <c r="AS18" s="59">
        <v>5</v>
      </c>
      <c r="AT18" s="58"/>
      <c r="AU18" s="58"/>
      <c r="AV18" s="58"/>
      <c r="AW18" s="57"/>
      <c r="AX18" s="12" t="s">
        <v>3</v>
      </c>
    </row>
    <row r="19" spans="1:50" ht="84.75" customHeight="1" x14ac:dyDescent="0.2">
      <c r="A19" s="25"/>
      <c r="B19" s="56" t="s">
        <v>53</v>
      </c>
      <c r="C19" s="56" t="s">
        <v>104</v>
      </c>
      <c r="D19" s="56" t="s">
        <v>103</v>
      </c>
      <c r="E19" s="56" t="s">
        <v>108</v>
      </c>
      <c r="F19" s="56" t="s">
        <v>107</v>
      </c>
      <c r="G19" s="78"/>
      <c r="H19" s="77" t="s">
        <v>106</v>
      </c>
      <c r="I19" s="76" t="s">
        <v>105</v>
      </c>
      <c r="J19" s="75"/>
      <c r="K19" s="74"/>
      <c r="L19" s="73"/>
      <c r="M19" s="72"/>
      <c r="N19" s="72"/>
      <c r="O19" s="72"/>
      <c r="P19" s="69"/>
      <c r="Q19" s="69"/>
      <c r="R19" s="69"/>
      <c r="S19" s="69"/>
      <c r="T19" s="69"/>
      <c r="U19" s="69">
        <v>1293970</v>
      </c>
      <c r="V19" s="71"/>
      <c r="W19" s="69"/>
      <c r="X19" s="70"/>
      <c r="Y19" s="69"/>
      <c r="Z19" s="69"/>
      <c r="AA19" s="68"/>
      <c r="AB19" s="64"/>
      <c r="AC19" s="67"/>
      <c r="AD19" s="59"/>
      <c r="AE19" s="59"/>
      <c r="AF19" s="59"/>
      <c r="AG19" s="59"/>
      <c r="AH19" s="66"/>
      <c r="AI19" s="59"/>
      <c r="AJ19" s="65"/>
      <c r="AK19" s="64"/>
      <c r="AL19" s="63"/>
      <c r="AM19" s="62"/>
      <c r="AN19" s="61"/>
      <c r="AO19" s="60"/>
      <c r="AP19" s="60"/>
      <c r="AQ19" s="59"/>
      <c r="AR19" s="59" t="s">
        <v>3</v>
      </c>
      <c r="AS19" s="59">
        <v>5</v>
      </c>
      <c r="AT19" s="58"/>
      <c r="AU19" s="58"/>
      <c r="AV19" s="58"/>
      <c r="AW19" s="57"/>
      <c r="AX19" s="12" t="s">
        <v>3</v>
      </c>
    </row>
    <row r="20" spans="1:50" ht="74.25" customHeight="1" x14ac:dyDescent="0.2">
      <c r="A20" s="25"/>
      <c r="B20" s="56" t="s">
        <v>53</v>
      </c>
      <c r="C20" s="56" t="s">
        <v>104</v>
      </c>
      <c r="D20" s="56" t="s">
        <v>103</v>
      </c>
      <c r="E20" s="56" t="s">
        <v>102</v>
      </c>
      <c r="F20" s="56" t="s">
        <v>101</v>
      </c>
      <c r="G20" s="78"/>
      <c r="H20" s="77" t="s">
        <v>100</v>
      </c>
      <c r="I20" s="76" t="s">
        <v>99</v>
      </c>
      <c r="J20" s="75"/>
      <c r="K20" s="74"/>
      <c r="L20" s="73"/>
      <c r="M20" s="72"/>
      <c r="N20" s="72"/>
      <c r="O20" s="72"/>
      <c r="P20" s="69"/>
      <c r="Q20" s="69"/>
      <c r="R20" s="69"/>
      <c r="S20" s="69"/>
      <c r="T20" s="69"/>
      <c r="U20" s="69">
        <v>-137381</v>
      </c>
      <c r="V20" s="71"/>
      <c r="W20" s="69"/>
      <c r="X20" s="70"/>
      <c r="Y20" s="69"/>
      <c r="Z20" s="69"/>
      <c r="AA20" s="68"/>
      <c r="AB20" s="64"/>
      <c r="AC20" s="67"/>
      <c r="AD20" s="59"/>
      <c r="AE20" s="59"/>
      <c r="AF20" s="59"/>
      <c r="AG20" s="59"/>
      <c r="AH20" s="66"/>
      <c r="AI20" s="59"/>
      <c r="AJ20" s="65"/>
      <c r="AK20" s="64"/>
      <c r="AL20" s="63"/>
      <c r="AM20" s="62"/>
      <c r="AN20" s="61"/>
      <c r="AO20" s="60"/>
      <c r="AP20" s="60"/>
      <c r="AQ20" s="59"/>
      <c r="AR20" s="59" t="s">
        <v>3</v>
      </c>
      <c r="AS20" s="59">
        <v>5</v>
      </c>
      <c r="AT20" s="58"/>
      <c r="AU20" s="58"/>
      <c r="AV20" s="58"/>
      <c r="AW20" s="57"/>
      <c r="AX20" s="12" t="s">
        <v>3</v>
      </c>
    </row>
    <row r="21" spans="1:50" ht="12" customHeight="1" x14ac:dyDescent="0.2">
      <c r="A21" s="25"/>
      <c r="B21" s="55"/>
      <c r="C21" s="117" t="s">
        <v>84</v>
      </c>
      <c r="D21" s="117"/>
      <c r="E21" s="117"/>
      <c r="F21" s="54" t="s">
        <v>4</v>
      </c>
      <c r="G21" s="53"/>
      <c r="H21" s="52" t="s">
        <v>98</v>
      </c>
      <c r="I21" s="51" t="s">
        <v>97</v>
      </c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8"/>
      <c r="U21" s="50">
        <v>166000</v>
      </c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6"/>
      <c r="AW21" s="49"/>
      <c r="AX21" s="12" t="s">
        <v>3</v>
      </c>
    </row>
    <row r="22" spans="1:50" ht="12" customHeight="1" x14ac:dyDescent="0.2">
      <c r="A22" s="25"/>
      <c r="B22" s="56"/>
      <c r="C22" s="55"/>
      <c r="D22" s="117" t="s">
        <v>94</v>
      </c>
      <c r="E22" s="117"/>
      <c r="F22" s="54" t="s">
        <v>93</v>
      </c>
      <c r="G22" s="53"/>
      <c r="H22" s="52" t="s">
        <v>96</v>
      </c>
      <c r="I22" s="51" t="s">
        <v>95</v>
      </c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8"/>
      <c r="U22" s="50">
        <f>U23</f>
        <v>36670</v>
      </c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6"/>
      <c r="AW22" s="49"/>
      <c r="AX22" s="12" t="s">
        <v>3</v>
      </c>
    </row>
    <row r="23" spans="1:50" ht="32.25" customHeight="1" x14ac:dyDescent="0.2">
      <c r="A23" s="25"/>
      <c r="B23" s="56" t="s">
        <v>53</v>
      </c>
      <c r="C23" s="56" t="s">
        <v>84</v>
      </c>
      <c r="D23" s="56" t="s">
        <v>94</v>
      </c>
      <c r="E23" s="56" t="s">
        <v>93</v>
      </c>
      <c r="F23" s="56" t="s">
        <v>93</v>
      </c>
      <c r="G23" s="78"/>
      <c r="H23" s="77" t="s">
        <v>92</v>
      </c>
      <c r="I23" s="76" t="s">
        <v>91</v>
      </c>
      <c r="J23" s="75"/>
      <c r="K23" s="74"/>
      <c r="L23" s="73"/>
      <c r="M23" s="72"/>
      <c r="N23" s="72"/>
      <c r="O23" s="72"/>
      <c r="P23" s="69"/>
      <c r="Q23" s="69"/>
      <c r="R23" s="69"/>
      <c r="S23" s="69"/>
      <c r="T23" s="69"/>
      <c r="U23" s="69">
        <v>36670</v>
      </c>
      <c r="V23" s="71"/>
      <c r="W23" s="69"/>
      <c r="X23" s="70"/>
      <c r="Y23" s="69"/>
      <c r="Z23" s="69"/>
      <c r="AA23" s="68"/>
      <c r="AB23" s="64"/>
      <c r="AC23" s="67"/>
      <c r="AD23" s="59"/>
      <c r="AE23" s="59"/>
      <c r="AF23" s="59"/>
      <c r="AG23" s="59"/>
      <c r="AH23" s="66"/>
      <c r="AI23" s="59"/>
      <c r="AJ23" s="65"/>
      <c r="AK23" s="64"/>
      <c r="AL23" s="63"/>
      <c r="AM23" s="62"/>
      <c r="AN23" s="61"/>
      <c r="AO23" s="60"/>
      <c r="AP23" s="60"/>
      <c r="AQ23" s="59"/>
      <c r="AR23" s="59" t="s">
        <v>3</v>
      </c>
      <c r="AS23" s="59">
        <v>5</v>
      </c>
      <c r="AT23" s="58"/>
      <c r="AU23" s="58"/>
      <c r="AV23" s="58"/>
      <c r="AW23" s="57"/>
      <c r="AX23" s="12" t="s">
        <v>3</v>
      </c>
    </row>
    <row r="24" spans="1:50" ht="12" customHeight="1" x14ac:dyDescent="0.2">
      <c r="A24" s="25"/>
      <c r="B24" s="56"/>
      <c r="C24" s="55"/>
      <c r="D24" s="117" t="s">
        <v>83</v>
      </c>
      <c r="E24" s="117"/>
      <c r="F24" s="54" t="s">
        <v>4</v>
      </c>
      <c r="G24" s="53"/>
      <c r="H24" s="52" t="s">
        <v>90</v>
      </c>
      <c r="I24" s="51" t="s">
        <v>89</v>
      </c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8"/>
      <c r="U24" s="50">
        <f>U25+U26</f>
        <v>129330</v>
      </c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6"/>
      <c r="AW24" s="49"/>
      <c r="AX24" s="12" t="s">
        <v>3</v>
      </c>
    </row>
    <row r="25" spans="1:50" ht="21.75" customHeight="1" x14ac:dyDescent="0.2">
      <c r="A25" s="25"/>
      <c r="B25" s="56" t="s">
        <v>53</v>
      </c>
      <c r="C25" s="56" t="s">
        <v>84</v>
      </c>
      <c r="D25" s="56" t="s">
        <v>83</v>
      </c>
      <c r="E25" s="56" t="s">
        <v>88</v>
      </c>
      <c r="F25" s="56" t="s">
        <v>87</v>
      </c>
      <c r="G25" s="78"/>
      <c r="H25" s="77" t="s">
        <v>86</v>
      </c>
      <c r="I25" s="76" t="s">
        <v>85</v>
      </c>
      <c r="J25" s="75"/>
      <c r="K25" s="74"/>
      <c r="L25" s="73"/>
      <c r="M25" s="72"/>
      <c r="N25" s="72"/>
      <c r="O25" s="72"/>
      <c r="P25" s="69"/>
      <c r="Q25" s="69"/>
      <c r="R25" s="69"/>
      <c r="S25" s="69"/>
      <c r="T25" s="69"/>
      <c r="U25" s="69">
        <v>90330</v>
      </c>
      <c r="V25" s="71"/>
      <c r="W25" s="69"/>
      <c r="X25" s="70"/>
      <c r="Y25" s="69"/>
      <c r="Z25" s="69"/>
      <c r="AA25" s="68"/>
      <c r="AB25" s="64"/>
      <c r="AC25" s="67"/>
      <c r="AD25" s="59"/>
      <c r="AE25" s="59"/>
      <c r="AF25" s="59"/>
      <c r="AG25" s="59"/>
      <c r="AH25" s="66"/>
      <c r="AI25" s="59"/>
      <c r="AJ25" s="65"/>
      <c r="AK25" s="64"/>
      <c r="AL25" s="63"/>
      <c r="AM25" s="62"/>
      <c r="AN25" s="61"/>
      <c r="AO25" s="60"/>
      <c r="AP25" s="60"/>
      <c r="AQ25" s="59"/>
      <c r="AR25" s="59" t="s">
        <v>3</v>
      </c>
      <c r="AS25" s="59">
        <v>5</v>
      </c>
      <c r="AT25" s="58"/>
      <c r="AU25" s="58"/>
      <c r="AV25" s="58"/>
      <c r="AW25" s="57"/>
      <c r="AX25" s="12" t="s">
        <v>3</v>
      </c>
    </row>
    <row r="26" spans="1:50" ht="21.75" customHeight="1" x14ac:dyDescent="0.2">
      <c r="A26" s="25"/>
      <c r="B26" s="56" t="s">
        <v>53</v>
      </c>
      <c r="C26" s="56" t="s">
        <v>84</v>
      </c>
      <c r="D26" s="56" t="s">
        <v>83</v>
      </c>
      <c r="E26" s="56" t="s">
        <v>82</v>
      </c>
      <c r="F26" s="56" t="s">
        <v>81</v>
      </c>
      <c r="G26" s="78"/>
      <c r="H26" s="77" t="s">
        <v>80</v>
      </c>
      <c r="I26" s="76" t="s">
        <v>79</v>
      </c>
      <c r="J26" s="75"/>
      <c r="K26" s="74"/>
      <c r="L26" s="73"/>
      <c r="M26" s="72"/>
      <c r="N26" s="72"/>
      <c r="O26" s="72"/>
      <c r="P26" s="69"/>
      <c r="Q26" s="69"/>
      <c r="R26" s="69"/>
      <c r="S26" s="69"/>
      <c r="T26" s="69"/>
      <c r="U26" s="69">
        <v>39000</v>
      </c>
      <c r="V26" s="71"/>
      <c r="W26" s="69"/>
      <c r="X26" s="70"/>
      <c r="Y26" s="69"/>
      <c r="Z26" s="69"/>
      <c r="AA26" s="68"/>
      <c r="AB26" s="64"/>
      <c r="AC26" s="67"/>
      <c r="AD26" s="59"/>
      <c r="AE26" s="59"/>
      <c r="AF26" s="59"/>
      <c r="AG26" s="59"/>
      <c r="AH26" s="66"/>
      <c r="AI26" s="59"/>
      <c r="AJ26" s="65"/>
      <c r="AK26" s="64"/>
      <c r="AL26" s="63"/>
      <c r="AM26" s="62"/>
      <c r="AN26" s="61"/>
      <c r="AO26" s="60"/>
      <c r="AP26" s="60"/>
      <c r="AQ26" s="59"/>
      <c r="AR26" s="59" t="s">
        <v>3</v>
      </c>
      <c r="AS26" s="59">
        <v>5</v>
      </c>
      <c r="AT26" s="58"/>
      <c r="AU26" s="58"/>
      <c r="AV26" s="58"/>
      <c r="AW26" s="57"/>
      <c r="AX26" s="12" t="s">
        <v>3</v>
      </c>
    </row>
    <row r="27" spans="1:50" ht="32.25" customHeight="1" x14ac:dyDescent="0.2">
      <c r="A27" s="25"/>
      <c r="B27" s="55"/>
      <c r="C27" s="117" t="s">
        <v>74</v>
      </c>
      <c r="D27" s="117"/>
      <c r="E27" s="117"/>
      <c r="F27" s="54" t="s">
        <v>71</v>
      </c>
      <c r="G27" s="53"/>
      <c r="H27" s="52" t="s">
        <v>78</v>
      </c>
      <c r="I27" s="51" t="s">
        <v>77</v>
      </c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8"/>
      <c r="U27" s="50">
        <v>39410</v>
      </c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6"/>
      <c r="AW27" s="49"/>
      <c r="AX27" s="12" t="s">
        <v>3</v>
      </c>
    </row>
    <row r="28" spans="1:50" ht="63.75" customHeight="1" x14ac:dyDescent="0.2">
      <c r="A28" s="25"/>
      <c r="B28" s="56"/>
      <c r="C28" s="55"/>
      <c r="D28" s="117" t="s">
        <v>73</v>
      </c>
      <c r="E28" s="117"/>
      <c r="F28" s="54" t="s">
        <v>71</v>
      </c>
      <c r="G28" s="53"/>
      <c r="H28" s="52" t="s">
        <v>76</v>
      </c>
      <c r="I28" s="51" t="s">
        <v>75</v>
      </c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8"/>
      <c r="U28" s="50">
        <v>39410</v>
      </c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6"/>
      <c r="AW28" s="49"/>
      <c r="AX28" s="12" t="s">
        <v>3</v>
      </c>
    </row>
    <row r="29" spans="1:50" ht="53.25" customHeight="1" x14ac:dyDescent="0.2">
      <c r="A29" s="25"/>
      <c r="B29" s="56" t="s">
        <v>53</v>
      </c>
      <c r="C29" s="56" t="s">
        <v>74</v>
      </c>
      <c r="D29" s="56" t="s">
        <v>73</v>
      </c>
      <c r="E29" s="56" t="s">
        <v>72</v>
      </c>
      <c r="F29" s="56" t="s">
        <v>71</v>
      </c>
      <c r="G29" s="78"/>
      <c r="H29" s="77" t="s">
        <v>70</v>
      </c>
      <c r="I29" s="76" t="s">
        <v>69</v>
      </c>
      <c r="J29" s="75"/>
      <c r="K29" s="74"/>
      <c r="L29" s="73"/>
      <c r="M29" s="72"/>
      <c r="N29" s="72"/>
      <c r="O29" s="72"/>
      <c r="P29" s="69"/>
      <c r="Q29" s="69"/>
      <c r="R29" s="69"/>
      <c r="S29" s="69"/>
      <c r="T29" s="69"/>
      <c r="U29" s="69">
        <v>39410</v>
      </c>
      <c r="V29" s="71"/>
      <c r="W29" s="69"/>
      <c r="X29" s="70"/>
      <c r="Y29" s="69"/>
      <c r="Z29" s="69"/>
      <c r="AA29" s="68"/>
      <c r="AB29" s="64"/>
      <c r="AC29" s="67"/>
      <c r="AD29" s="59"/>
      <c r="AE29" s="59"/>
      <c r="AF29" s="59"/>
      <c r="AG29" s="59"/>
      <c r="AH29" s="66"/>
      <c r="AI29" s="59"/>
      <c r="AJ29" s="65"/>
      <c r="AK29" s="64"/>
      <c r="AL29" s="63"/>
      <c r="AM29" s="62"/>
      <c r="AN29" s="61"/>
      <c r="AO29" s="60"/>
      <c r="AP29" s="60"/>
      <c r="AQ29" s="59"/>
      <c r="AR29" s="59" t="s">
        <v>3</v>
      </c>
      <c r="AS29" s="59">
        <v>5</v>
      </c>
      <c r="AT29" s="58"/>
      <c r="AU29" s="58"/>
      <c r="AV29" s="58"/>
      <c r="AW29" s="57"/>
      <c r="AX29" s="12" t="s">
        <v>3</v>
      </c>
    </row>
    <row r="30" spans="1:50" ht="21.75" customHeight="1" x14ac:dyDescent="0.2">
      <c r="A30" s="25"/>
      <c r="B30" s="55"/>
      <c r="C30" s="117" t="s">
        <v>64</v>
      </c>
      <c r="D30" s="117"/>
      <c r="E30" s="117"/>
      <c r="F30" s="54" t="s">
        <v>61</v>
      </c>
      <c r="G30" s="53"/>
      <c r="H30" s="52" t="s">
        <v>68</v>
      </c>
      <c r="I30" s="51" t="s">
        <v>67</v>
      </c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8"/>
      <c r="U30" s="50">
        <f>U31</f>
        <v>3750</v>
      </c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6"/>
      <c r="AW30" s="49"/>
      <c r="AX30" s="12" t="s">
        <v>3</v>
      </c>
    </row>
    <row r="31" spans="1:50" ht="12" customHeight="1" x14ac:dyDescent="0.2">
      <c r="A31" s="25"/>
      <c r="B31" s="56"/>
      <c r="C31" s="55"/>
      <c r="D31" s="117" t="s">
        <v>63</v>
      </c>
      <c r="E31" s="117"/>
      <c r="F31" s="54" t="s">
        <v>61</v>
      </c>
      <c r="G31" s="53"/>
      <c r="H31" s="52" t="s">
        <v>66</v>
      </c>
      <c r="I31" s="51" t="s">
        <v>65</v>
      </c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8"/>
      <c r="U31" s="50">
        <f>U32</f>
        <v>3750</v>
      </c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6"/>
      <c r="AW31" s="49"/>
      <c r="AX31" s="12" t="s">
        <v>3</v>
      </c>
    </row>
    <row r="32" spans="1:50" ht="21.75" customHeight="1" x14ac:dyDescent="0.2">
      <c r="A32" s="25"/>
      <c r="B32" s="56" t="s">
        <v>53</v>
      </c>
      <c r="C32" s="56" t="s">
        <v>64</v>
      </c>
      <c r="D32" s="56" t="s">
        <v>63</v>
      </c>
      <c r="E32" s="56" t="s">
        <v>62</v>
      </c>
      <c r="F32" s="56" t="s">
        <v>61</v>
      </c>
      <c r="G32" s="78"/>
      <c r="H32" s="77" t="s">
        <v>60</v>
      </c>
      <c r="I32" s="76" t="s">
        <v>59</v>
      </c>
      <c r="J32" s="75"/>
      <c r="K32" s="74"/>
      <c r="L32" s="73" t="s">
        <v>58</v>
      </c>
      <c r="M32" s="72"/>
      <c r="N32" s="72"/>
      <c r="O32" s="72"/>
      <c r="P32" s="69"/>
      <c r="Q32" s="69"/>
      <c r="R32" s="69"/>
      <c r="S32" s="69"/>
      <c r="T32" s="69"/>
      <c r="U32" s="69">
        <v>3750</v>
      </c>
      <c r="V32" s="71"/>
      <c r="W32" s="69"/>
      <c r="X32" s="70"/>
      <c r="Y32" s="69"/>
      <c r="Z32" s="69"/>
      <c r="AA32" s="68"/>
      <c r="AB32" s="64"/>
      <c r="AC32" s="67"/>
      <c r="AD32" s="59"/>
      <c r="AE32" s="59"/>
      <c r="AF32" s="59"/>
      <c r="AG32" s="59"/>
      <c r="AH32" s="66"/>
      <c r="AI32" s="59"/>
      <c r="AJ32" s="65"/>
      <c r="AK32" s="64"/>
      <c r="AL32" s="63"/>
      <c r="AM32" s="62"/>
      <c r="AN32" s="61"/>
      <c r="AO32" s="60"/>
      <c r="AP32" s="60"/>
      <c r="AQ32" s="59"/>
      <c r="AR32" s="59" t="s">
        <v>3</v>
      </c>
      <c r="AS32" s="59">
        <v>5</v>
      </c>
      <c r="AT32" s="58"/>
      <c r="AU32" s="58"/>
      <c r="AV32" s="58"/>
      <c r="AW32" s="57"/>
      <c r="AX32" s="12" t="s">
        <v>3</v>
      </c>
    </row>
    <row r="33" spans="1:50" ht="21.75" customHeight="1" x14ac:dyDescent="0.2">
      <c r="A33" s="25"/>
      <c r="B33" s="55"/>
      <c r="C33" s="117" t="s">
        <v>52</v>
      </c>
      <c r="D33" s="117"/>
      <c r="E33" s="117"/>
      <c r="F33" s="54" t="s">
        <v>49</v>
      </c>
      <c r="G33" s="53"/>
      <c r="H33" s="52" t="s">
        <v>57</v>
      </c>
      <c r="I33" s="51" t="s">
        <v>56</v>
      </c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8"/>
      <c r="U33" s="50">
        <f>U34</f>
        <v>189214</v>
      </c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6"/>
      <c r="AW33" s="49"/>
      <c r="AX33" s="12" t="s">
        <v>3</v>
      </c>
    </row>
    <row r="34" spans="1:50" ht="63.75" customHeight="1" x14ac:dyDescent="0.2">
      <c r="A34" s="25"/>
      <c r="B34" s="56"/>
      <c r="C34" s="55"/>
      <c r="D34" s="117" t="s">
        <v>51</v>
      </c>
      <c r="E34" s="117"/>
      <c r="F34" s="54" t="s">
        <v>49</v>
      </c>
      <c r="G34" s="53"/>
      <c r="H34" s="52" t="s">
        <v>55</v>
      </c>
      <c r="I34" s="51" t="s">
        <v>54</v>
      </c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8"/>
      <c r="U34" s="50">
        <f>U35</f>
        <v>189214</v>
      </c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6"/>
      <c r="AW34" s="49"/>
      <c r="AX34" s="12" t="s">
        <v>3</v>
      </c>
    </row>
    <row r="35" spans="1:50" ht="63.75" customHeight="1" x14ac:dyDescent="0.2">
      <c r="A35" s="25"/>
      <c r="B35" s="56" t="s">
        <v>53</v>
      </c>
      <c r="C35" s="56" t="s">
        <v>52</v>
      </c>
      <c r="D35" s="56" t="s">
        <v>51</v>
      </c>
      <c r="E35" s="56" t="s">
        <v>50</v>
      </c>
      <c r="F35" s="56" t="s">
        <v>49</v>
      </c>
      <c r="G35" s="78"/>
      <c r="H35" s="77" t="s">
        <v>48</v>
      </c>
      <c r="I35" s="76" t="s">
        <v>47</v>
      </c>
      <c r="J35" s="75"/>
      <c r="K35" s="74"/>
      <c r="L35" s="73"/>
      <c r="M35" s="72"/>
      <c r="N35" s="72"/>
      <c r="O35" s="72"/>
      <c r="P35" s="69"/>
      <c r="Q35" s="69"/>
      <c r="R35" s="69"/>
      <c r="S35" s="69"/>
      <c r="T35" s="69"/>
      <c r="U35" s="69">
        <v>189214</v>
      </c>
      <c r="V35" s="71"/>
      <c r="W35" s="69"/>
      <c r="X35" s="70"/>
      <c r="Y35" s="69"/>
      <c r="Z35" s="69"/>
      <c r="AA35" s="68"/>
      <c r="AB35" s="64"/>
      <c r="AC35" s="67"/>
      <c r="AD35" s="59"/>
      <c r="AE35" s="59"/>
      <c r="AF35" s="59"/>
      <c r="AG35" s="59"/>
      <c r="AH35" s="66"/>
      <c r="AI35" s="59"/>
      <c r="AJ35" s="65"/>
      <c r="AK35" s="64"/>
      <c r="AL35" s="63"/>
      <c r="AM35" s="62"/>
      <c r="AN35" s="61"/>
      <c r="AO35" s="60"/>
      <c r="AP35" s="60"/>
      <c r="AQ35" s="59"/>
      <c r="AR35" s="59" t="s">
        <v>3</v>
      </c>
      <c r="AS35" s="59">
        <v>5</v>
      </c>
      <c r="AT35" s="58"/>
      <c r="AU35" s="58"/>
      <c r="AV35" s="58"/>
      <c r="AW35" s="57"/>
      <c r="AX35" s="12" t="s">
        <v>3</v>
      </c>
    </row>
    <row r="36" spans="1:50" ht="12" customHeight="1" x14ac:dyDescent="0.2">
      <c r="A36" s="25"/>
      <c r="B36" s="117" t="s">
        <v>11</v>
      </c>
      <c r="C36" s="117"/>
      <c r="D36" s="117"/>
      <c r="E36" s="117"/>
      <c r="F36" s="54" t="s">
        <v>4</v>
      </c>
      <c r="G36" s="53"/>
      <c r="H36" s="52" t="s">
        <v>46</v>
      </c>
      <c r="I36" s="51" t="s">
        <v>45</v>
      </c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8"/>
      <c r="U36" s="50">
        <v>3715443.94</v>
      </c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6"/>
      <c r="AW36" s="49"/>
      <c r="AX36" s="12" t="s">
        <v>3</v>
      </c>
    </row>
    <row r="37" spans="1:50" ht="21.75" customHeight="1" x14ac:dyDescent="0.2">
      <c r="A37" s="25"/>
      <c r="B37" s="55"/>
      <c r="C37" s="117" t="s">
        <v>10</v>
      </c>
      <c r="D37" s="117"/>
      <c r="E37" s="117"/>
      <c r="F37" s="54" t="s">
        <v>4</v>
      </c>
      <c r="G37" s="53"/>
      <c r="H37" s="52" t="s">
        <v>44</v>
      </c>
      <c r="I37" s="51" t="s">
        <v>43</v>
      </c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8"/>
      <c r="U37" s="50">
        <v>3642934.17</v>
      </c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6"/>
      <c r="AW37" s="49"/>
      <c r="AX37" s="12" t="s">
        <v>3</v>
      </c>
    </row>
    <row r="38" spans="1:50" ht="21.75" customHeight="1" x14ac:dyDescent="0.2">
      <c r="A38" s="25"/>
      <c r="B38" s="56"/>
      <c r="C38" s="55"/>
      <c r="D38" s="117" t="s">
        <v>40</v>
      </c>
      <c r="E38" s="117"/>
      <c r="F38" s="54" t="s">
        <v>38</v>
      </c>
      <c r="G38" s="53"/>
      <c r="H38" s="52" t="s">
        <v>42</v>
      </c>
      <c r="I38" s="51" t="s">
        <v>41</v>
      </c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8"/>
      <c r="U38" s="50">
        <v>2166900</v>
      </c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6"/>
      <c r="AW38" s="49"/>
      <c r="AX38" s="12" t="s">
        <v>3</v>
      </c>
    </row>
    <row r="39" spans="1:50" ht="32.25" customHeight="1" x14ac:dyDescent="0.2">
      <c r="A39" s="25"/>
      <c r="B39" s="56" t="s">
        <v>11</v>
      </c>
      <c r="C39" s="56" t="s">
        <v>10</v>
      </c>
      <c r="D39" s="56" t="s">
        <v>40</v>
      </c>
      <c r="E39" s="56" t="s">
        <v>39</v>
      </c>
      <c r="F39" s="56" t="s">
        <v>38</v>
      </c>
      <c r="G39" s="78"/>
      <c r="H39" s="77" t="s">
        <v>37</v>
      </c>
      <c r="I39" s="76" t="s">
        <v>36</v>
      </c>
      <c r="J39" s="75"/>
      <c r="K39" s="74"/>
      <c r="L39" s="73"/>
      <c r="M39" s="72"/>
      <c r="N39" s="72"/>
      <c r="O39" s="72"/>
      <c r="P39" s="69"/>
      <c r="Q39" s="69"/>
      <c r="R39" s="69"/>
      <c r="S39" s="69"/>
      <c r="T39" s="69"/>
      <c r="U39" s="69">
        <v>1637000</v>
      </c>
      <c r="V39" s="71"/>
      <c r="W39" s="69"/>
      <c r="X39" s="70"/>
      <c r="Y39" s="69"/>
      <c r="Z39" s="69"/>
      <c r="AA39" s="68"/>
      <c r="AB39" s="64"/>
      <c r="AC39" s="67"/>
      <c r="AD39" s="59"/>
      <c r="AE39" s="59"/>
      <c r="AF39" s="59"/>
      <c r="AG39" s="59"/>
      <c r="AH39" s="66"/>
      <c r="AI39" s="59"/>
      <c r="AJ39" s="65"/>
      <c r="AK39" s="64"/>
      <c r="AL39" s="63"/>
      <c r="AM39" s="62"/>
      <c r="AN39" s="61"/>
      <c r="AO39" s="60"/>
      <c r="AP39" s="60"/>
      <c r="AQ39" s="59"/>
      <c r="AR39" s="59" t="s">
        <v>3</v>
      </c>
      <c r="AS39" s="59">
        <v>5</v>
      </c>
      <c r="AT39" s="58"/>
      <c r="AU39" s="58"/>
      <c r="AV39" s="58"/>
      <c r="AW39" s="57"/>
      <c r="AX39" s="12" t="s">
        <v>3</v>
      </c>
    </row>
    <row r="40" spans="1:50" ht="32.25" customHeight="1" x14ac:dyDescent="0.2">
      <c r="A40" s="25"/>
      <c r="B40" s="56" t="s">
        <v>11</v>
      </c>
      <c r="C40" s="56" t="s">
        <v>10</v>
      </c>
      <c r="D40" s="56" t="s">
        <v>40</v>
      </c>
      <c r="E40" s="56" t="s">
        <v>39</v>
      </c>
      <c r="F40" s="56" t="s">
        <v>38</v>
      </c>
      <c r="G40" s="78"/>
      <c r="H40" s="77" t="s">
        <v>37</v>
      </c>
      <c r="I40" s="76" t="s">
        <v>36</v>
      </c>
      <c r="J40" s="75"/>
      <c r="K40" s="74"/>
      <c r="L40" s="73" t="s">
        <v>35</v>
      </c>
      <c r="M40" s="72"/>
      <c r="N40" s="72"/>
      <c r="O40" s="72"/>
      <c r="P40" s="69"/>
      <c r="Q40" s="69"/>
      <c r="R40" s="69"/>
      <c r="S40" s="69"/>
      <c r="T40" s="69"/>
      <c r="U40" s="69">
        <v>529900</v>
      </c>
      <c r="V40" s="71"/>
      <c r="W40" s="69"/>
      <c r="X40" s="70"/>
      <c r="Y40" s="69"/>
      <c r="Z40" s="69"/>
      <c r="AA40" s="68"/>
      <c r="AB40" s="64"/>
      <c r="AC40" s="67"/>
      <c r="AD40" s="59"/>
      <c r="AE40" s="59"/>
      <c r="AF40" s="59"/>
      <c r="AG40" s="59"/>
      <c r="AH40" s="66"/>
      <c r="AI40" s="59"/>
      <c r="AJ40" s="65"/>
      <c r="AK40" s="64"/>
      <c r="AL40" s="63"/>
      <c r="AM40" s="62"/>
      <c r="AN40" s="61"/>
      <c r="AO40" s="60"/>
      <c r="AP40" s="60"/>
      <c r="AQ40" s="59"/>
      <c r="AR40" s="59" t="s">
        <v>3</v>
      </c>
      <c r="AS40" s="59">
        <v>5</v>
      </c>
      <c r="AT40" s="58"/>
      <c r="AU40" s="58"/>
      <c r="AV40" s="58"/>
      <c r="AW40" s="57"/>
      <c r="AX40" s="12" t="s">
        <v>3</v>
      </c>
    </row>
    <row r="41" spans="1:50" ht="21.75" customHeight="1" x14ac:dyDescent="0.2">
      <c r="A41" s="25"/>
      <c r="B41" s="56"/>
      <c r="C41" s="55"/>
      <c r="D41" s="117" t="s">
        <v>32</v>
      </c>
      <c r="E41" s="117"/>
      <c r="F41" s="54" t="s">
        <v>30</v>
      </c>
      <c r="G41" s="53"/>
      <c r="H41" s="52" t="s">
        <v>34</v>
      </c>
      <c r="I41" s="51" t="s">
        <v>33</v>
      </c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8"/>
      <c r="U41" s="50">
        <v>143840</v>
      </c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6"/>
      <c r="AW41" s="49"/>
      <c r="AX41" s="12" t="s">
        <v>3</v>
      </c>
    </row>
    <row r="42" spans="1:50" ht="12" customHeight="1" x14ac:dyDescent="0.2">
      <c r="A42" s="25"/>
      <c r="B42" s="56" t="s">
        <v>11</v>
      </c>
      <c r="C42" s="56" t="s">
        <v>10</v>
      </c>
      <c r="D42" s="56" t="s">
        <v>32</v>
      </c>
      <c r="E42" s="56" t="s">
        <v>31</v>
      </c>
      <c r="F42" s="56" t="s">
        <v>30</v>
      </c>
      <c r="G42" s="78"/>
      <c r="H42" s="77" t="s">
        <v>29</v>
      </c>
      <c r="I42" s="76" t="s">
        <v>28</v>
      </c>
      <c r="J42" s="75"/>
      <c r="K42" s="74"/>
      <c r="L42" s="73" t="s">
        <v>27</v>
      </c>
      <c r="M42" s="72"/>
      <c r="N42" s="72"/>
      <c r="O42" s="72"/>
      <c r="P42" s="69"/>
      <c r="Q42" s="69"/>
      <c r="R42" s="69"/>
      <c r="S42" s="69"/>
      <c r="T42" s="69"/>
      <c r="U42" s="69">
        <v>143840</v>
      </c>
      <c r="V42" s="71"/>
      <c r="W42" s="69"/>
      <c r="X42" s="70"/>
      <c r="Y42" s="69"/>
      <c r="Z42" s="69"/>
      <c r="AA42" s="68"/>
      <c r="AB42" s="64"/>
      <c r="AC42" s="67"/>
      <c r="AD42" s="59"/>
      <c r="AE42" s="59"/>
      <c r="AF42" s="59"/>
      <c r="AG42" s="59"/>
      <c r="AH42" s="66"/>
      <c r="AI42" s="59"/>
      <c r="AJ42" s="65"/>
      <c r="AK42" s="64"/>
      <c r="AL42" s="63"/>
      <c r="AM42" s="62"/>
      <c r="AN42" s="61"/>
      <c r="AO42" s="60"/>
      <c r="AP42" s="60"/>
      <c r="AQ42" s="59"/>
      <c r="AR42" s="59" t="s">
        <v>3</v>
      </c>
      <c r="AS42" s="59">
        <v>5</v>
      </c>
      <c r="AT42" s="58"/>
      <c r="AU42" s="58"/>
      <c r="AV42" s="58"/>
      <c r="AW42" s="57"/>
      <c r="AX42" s="12" t="s">
        <v>3</v>
      </c>
    </row>
    <row r="43" spans="1:50" ht="21.75" customHeight="1" x14ac:dyDescent="0.2">
      <c r="A43" s="25"/>
      <c r="B43" s="56"/>
      <c r="C43" s="55"/>
      <c r="D43" s="117" t="s">
        <v>19</v>
      </c>
      <c r="E43" s="117"/>
      <c r="F43" s="54" t="s">
        <v>4</v>
      </c>
      <c r="G43" s="53"/>
      <c r="H43" s="52" t="s">
        <v>26</v>
      </c>
      <c r="I43" s="51" t="s">
        <v>25</v>
      </c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8"/>
      <c r="U43" s="50">
        <v>158700</v>
      </c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6"/>
      <c r="AW43" s="49"/>
      <c r="AX43" s="12" t="s">
        <v>3</v>
      </c>
    </row>
    <row r="44" spans="1:50" ht="21.75" customHeight="1" x14ac:dyDescent="0.2">
      <c r="A44" s="25"/>
      <c r="B44" s="56" t="s">
        <v>11</v>
      </c>
      <c r="C44" s="56" t="s">
        <v>10</v>
      </c>
      <c r="D44" s="56" t="s">
        <v>19</v>
      </c>
      <c r="E44" s="56" t="s">
        <v>24</v>
      </c>
      <c r="F44" s="56" t="s">
        <v>23</v>
      </c>
      <c r="G44" s="78"/>
      <c r="H44" s="77" t="s">
        <v>22</v>
      </c>
      <c r="I44" s="76" t="s">
        <v>21</v>
      </c>
      <c r="J44" s="75"/>
      <c r="K44" s="74"/>
      <c r="L44" s="73" t="s">
        <v>20</v>
      </c>
      <c r="M44" s="72"/>
      <c r="N44" s="72"/>
      <c r="O44" s="72"/>
      <c r="P44" s="69"/>
      <c r="Q44" s="69"/>
      <c r="R44" s="69"/>
      <c r="S44" s="69"/>
      <c r="T44" s="69"/>
      <c r="U44" s="69">
        <v>2000</v>
      </c>
      <c r="V44" s="71"/>
      <c r="W44" s="69"/>
      <c r="X44" s="70"/>
      <c r="Y44" s="69"/>
      <c r="Z44" s="69"/>
      <c r="AA44" s="68"/>
      <c r="AB44" s="64"/>
      <c r="AC44" s="67"/>
      <c r="AD44" s="59"/>
      <c r="AE44" s="59"/>
      <c r="AF44" s="59"/>
      <c r="AG44" s="59"/>
      <c r="AH44" s="66"/>
      <c r="AI44" s="59"/>
      <c r="AJ44" s="65"/>
      <c r="AK44" s="64"/>
      <c r="AL44" s="63"/>
      <c r="AM44" s="62"/>
      <c r="AN44" s="61"/>
      <c r="AO44" s="60"/>
      <c r="AP44" s="60"/>
      <c r="AQ44" s="59"/>
      <c r="AR44" s="59" t="s">
        <v>3</v>
      </c>
      <c r="AS44" s="59">
        <v>5</v>
      </c>
      <c r="AT44" s="58"/>
      <c r="AU44" s="58"/>
      <c r="AV44" s="58"/>
      <c r="AW44" s="57"/>
      <c r="AX44" s="12" t="s">
        <v>3</v>
      </c>
    </row>
    <row r="45" spans="1:50" ht="32.25" customHeight="1" x14ac:dyDescent="0.2">
      <c r="A45" s="25"/>
      <c r="B45" s="56" t="s">
        <v>11</v>
      </c>
      <c r="C45" s="56" t="s">
        <v>10</v>
      </c>
      <c r="D45" s="56" t="s">
        <v>19</v>
      </c>
      <c r="E45" s="56" t="s">
        <v>18</v>
      </c>
      <c r="F45" s="56" t="s">
        <v>17</v>
      </c>
      <c r="G45" s="78"/>
      <c r="H45" s="77" t="s">
        <v>16</v>
      </c>
      <c r="I45" s="76" t="s">
        <v>15</v>
      </c>
      <c r="J45" s="75"/>
      <c r="K45" s="74"/>
      <c r="L45" s="73" t="s">
        <v>14</v>
      </c>
      <c r="M45" s="72"/>
      <c r="N45" s="72"/>
      <c r="O45" s="72"/>
      <c r="P45" s="69"/>
      <c r="Q45" s="69"/>
      <c r="R45" s="69"/>
      <c r="S45" s="69"/>
      <c r="T45" s="69"/>
      <c r="U45" s="69">
        <v>156700</v>
      </c>
      <c r="V45" s="71"/>
      <c r="W45" s="69"/>
      <c r="X45" s="70"/>
      <c r="Y45" s="69"/>
      <c r="Z45" s="69"/>
      <c r="AA45" s="68"/>
      <c r="AB45" s="64"/>
      <c r="AC45" s="67"/>
      <c r="AD45" s="59"/>
      <c r="AE45" s="59"/>
      <c r="AF45" s="59"/>
      <c r="AG45" s="59"/>
      <c r="AH45" s="66"/>
      <c r="AI45" s="59"/>
      <c r="AJ45" s="65"/>
      <c r="AK45" s="64"/>
      <c r="AL45" s="63"/>
      <c r="AM45" s="62"/>
      <c r="AN45" s="61"/>
      <c r="AO45" s="60"/>
      <c r="AP45" s="60"/>
      <c r="AQ45" s="59"/>
      <c r="AR45" s="59" t="s">
        <v>3</v>
      </c>
      <c r="AS45" s="59">
        <v>5</v>
      </c>
      <c r="AT45" s="58"/>
      <c r="AU45" s="58"/>
      <c r="AV45" s="58"/>
      <c r="AW45" s="57"/>
      <c r="AX45" s="12" t="s">
        <v>3</v>
      </c>
    </row>
    <row r="46" spans="1:50" ht="12" customHeight="1" x14ac:dyDescent="0.2">
      <c r="A46" s="25"/>
      <c r="B46" s="56"/>
      <c r="C46" s="55"/>
      <c r="D46" s="117" t="s">
        <v>9</v>
      </c>
      <c r="E46" s="117"/>
      <c r="F46" s="54" t="s">
        <v>7</v>
      </c>
      <c r="G46" s="53"/>
      <c r="H46" s="52" t="s">
        <v>13</v>
      </c>
      <c r="I46" s="51" t="s">
        <v>12</v>
      </c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8"/>
      <c r="U46" s="50">
        <v>1173494.17</v>
      </c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6"/>
      <c r="AW46" s="49"/>
      <c r="AX46" s="12" t="s">
        <v>3</v>
      </c>
    </row>
    <row r="47" spans="1:50" ht="53.25" customHeight="1" thickBot="1" x14ac:dyDescent="0.25">
      <c r="A47" s="25"/>
      <c r="B47" s="48" t="s">
        <v>11</v>
      </c>
      <c r="C47" s="48" t="s">
        <v>10</v>
      </c>
      <c r="D47" s="48" t="s">
        <v>9</v>
      </c>
      <c r="E47" s="48" t="s">
        <v>8</v>
      </c>
      <c r="F47" s="48" t="s">
        <v>7</v>
      </c>
      <c r="G47" s="47"/>
      <c r="H47" s="77" t="s">
        <v>6</v>
      </c>
      <c r="I47" s="76" t="s">
        <v>5</v>
      </c>
      <c r="J47" s="75"/>
      <c r="K47" s="74"/>
      <c r="L47" s="73"/>
      <c r="M47" s="72"/>
      <c r="N47" s="72"/>
      <c r="O47" s="72"/>
      <c r="P47" s="69"/>
      <c r="Q47" s="69"/>
      <c r="R47" s="69"/>
      <c r="S47" s="69"/>
      <c r="T47" s="69"/>
      <c r="U47" s="69">
        <v>32500</v>
      </c>
      <c r="V47" s="40"/>
      <c r="W47" s="38"/>
      <c r="X47" s="39"/>
      <c r="Y47" s="38"/>
      <c r="Z47" s="38"/>
      <c r="AA47" s="37"/>
      <c r="AB47" s="33"/>
      <c r="AC47" s="36"/>
      <c r="AD47" s="28"/>
      <c r="AE47" s="28"/>
      <c r="AF47" s="28"/>
      <c r="AG47" s="28"/>
      <c r="AH47" s="35"/>
      <c r="AI47" s="28"/>
      <c r="AJ47" s="34"/>
      <c r="AK47" s="33"/>
      <c r="AL47" s="32"/>
      <c r="AM47" s="31"/>
      <c r="AN47" s="30"/>
      <c r="AO47" s="29"/>
      <c r="AP47" s="29"/>
      <c r="AQ47" s="28"/>
      <c r="AR47" s="28" t="s">
        <v>3</v>
      </c>
      <c r="AS47" s="28">
        <v>5</v>
      </c>
      <c r="AT47" s="27"/>
      <c r="AU47" s="27"/>
      <c r="AV47" s="27"/>
      <c r="AW47" s="26"/>
      <c r="AX47" s="12" t="s">
        <v>3</v>
      </c>
    </row>
    <row r="48" spans="1:50" ht="0.75" customHeight="1" thickBot="1" x14ac:dyDescent="0.25">
      <c r="A48" s="25"/>
      <c r="B48" s="24"/>
      <c r="C48" s="24"/>
      <c r="D48" s="24"/>
      <c r="E48" s="24"/>
      <c r="F48" s="24" t="s">
        <v>4</v>
      </c>
      <c r="G48" s="24"/>
      <c r="H48" s="77" t="s">
        <v>172</v>
      </c>
      <c r="I48" s="76" t="s">
        <v>173</v>
      </c>
      <c r="J48" s="75"/>
      <c r="K48" s="74"/>
      <c r="L48" s="73"/>
      <c r="M48" s="72"/>
      <c r="N48" s="72"/>
      <c r="O48" s="72"/>
      <c r="P48" s="69"/>
      <c r="Q48" s="69"/>
      <c r="R48" s="69"/>
      <c r="S48" s="69"/>
      <c r="T48" s="69"/>
      <c r="U48" s="69">
        <v>76000</v>
      </c>
      <c r="V48" s="23"/>
      <c r="W48" s="21"/>
      <c r="X48" s="22"/>
      <c r="Y48" s="21"/>
      <c r="Z48" s="20"/>
      <c r="AA48" s="20"/>
      <c r="AB48" s="16"/>
      <c r="AC48" s="16"/>
      <c r="AD48" s="18"/>
      <c r="AE48" s="16"/>
      <c r="AF48" s="18"/>
      <c r="AG48" s="19" t="s">
        <v>1</v>
      </c>
      <c r="AH48" s="16"/>
      <c r="AI48" s="18"/>
      <c r="AJ48" s="18"/>
      <c r="AK48" s="16"/>
      <c r="AL48" s="16"/>
      <c r="AM48" s="16"/>
      <c r="AN48" s="16"/>
      <c r="AO48" s="17"/>
      <c r="AP48" s="16"/>
      <c r="AQ48" s="16"/>
      <c r="AR48" s="15" t="s">
        <v>3</v>
      </c>
      <c r="AS48" s="14"/>
      <c r="AT48" s="14"/>
      <c r="AU48" s="14"/>
      <c r="AV48" s="14"/>
      <c r="AW48" s="13"/>
      <c r="AX48" s="12" t="s">
        <v>3</v>
      </c>
    </row>
    <row r="49" spans="1:50" ht="12.75" customHeight="1" thickBot="1" x14ac:dyDescent="0.25">
      <c r="A49" s="1"/>
      <c r="B49" s="1"/>
      <c r="C49" s="1"/>
      <c r="D49" s="1"/>
      <c r="E49" s="1"/>
      <c r="F49" s="1"/>
      <c r="G49" s="1"/>
      <c r="H49" s="77" t="s">
        <v>172</v>
      </c>
      <c r="I49" s="76" t="s">
        <v>173</v>
      </c>
      <c r="J49" s="75"/>
      <c r="K49" s="74"/>
      <c r="L49" s="73" t="s">
        <v>174</v>
      </c>
      <c r="M49" s="72"/>
      <c r="N49" s="72"/>
      <c r="O49" s="72"/>
      <c r="P49" s="69"/>
      <c r="Q49" s="69"/>
      <c r="R49" s="69"/>
      <c r="S49" s="69"/>
      <c r="T49" s="69"/>
      <c r="U49" s="69">
        <v>672994.17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 t="s">
        <v>1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4">
        <v>0</v>
      </c>
      <c r="AW49" s="1"/>
      <c r="AX49" s="3"/>
    </row>
    <row r="50" spans="1:50" ht="12.75" customHeight="1" x14ac:dyDescent="0.2">
      <c r="A50" s="1"/>
      <c r="B50" s="1"/>
      <c r="C50" s="1"/>
      <c r="D50" s="1"/>
      <c r="E50" s="1"/>
      <c r="F50" s="1"/>
      <c r="G50" s="1"/>
      <c r="H50" s="77" t="s">
        <v>172</v>
      </c>
      <c r="I50" s="76" t="s">
        <v>173</v>
      </c>
      <c r="J50" s="75"/>
      <c r="K50" s="74"/>
      <c r="L50" s="73" t="s">
        <v>175</v>
      </c>
      <c r="M50" s="72"/>
      <c r="N50" s="72"/>
      <c r="O50" s="72"/>
      <c r="P50" s="69"/>
      <c r="Q50" s="69"/>
      <c r="R50" s="69"/>
      <c r="S50" s="69"/>
      <c r="T50" s="69"/>
      <c r="U50" s="69">
        <v>392000</v>
      </c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2.75" customHeight="1" x14ac:dyDescent="0.2">
      <c r="A51" s="2"/>
      <c r="B51" s="1"/>
      <c r="C51" s="1"/>
      <c r="D51" s="1"/>
      <c r="E51" s="1"/>
      <c r="F51" s="1"/>
      <c r="G51" s="1"/>
      <c r="H51" s="52" t="s">
        <v>176</v>
      </c>
      <c r="I51" s="51" t="s">
        <v>177</v>
      </c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8"/>
      <c r="U51" s="50">
        <v>72509.77</v>
      </c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4.25" customHeight="1" x14ac:dyDescent="0.2">
      <c r="A52" s="1" t="s">
        <v>0</v>
      </c>
      <c r="B52" s="1"/>
      <c r="C52" s="1"/>
      <c r="D52" s="1"/>
      <c r="E52" s="1"/>
      <c r="F52" s="1"/>
      <c r="G52" s="1"/>
      <c r="H52" s="52" t="s">
        <v>178</v>
      </c>
      <c r="I52" s="51" t="s">
        <v>179</v>
      </c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8"/>
      <c r="U52" s="50">
        <v>72509.77</v>
      </c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23.25" thickBot="1" x14ac:dyDescent="0.25">
      <c r="H53" s="46" t="s">
        <v>178</v>
      </c>
      <c r="I53" s="45" t="s">
        <v>180</v>
      </c>
      <c r="J53" s="44"/>
      <c r="K53" s="43"/>
      <c r="L53" s="42"/>
      <c r="M53" s="41"/>
      <c r="N53" s="41"/>
      <c r="O53" s="41"/>
      <c r="P53" s="38"/>
      <c r="Q53" s="38"/>
      <c r="R53" s="38"/>
      <c r="S53" s="38"/>
      <c r="T53" s="38"/>
      <c r="U53" s="38">
        <v>72509.77</v>
      </c>
    </row>
    <row r="54" spans="1:50" ht="13.5" thickBot="1" x14ac:dyDescent="0.25">
      <c r="H54" s="11" t="s">
        <v>2</v>
      </c>
      <c r="I54" s="10"/>
      <c r="J54" s="9"/>
      <c r="K54" s="9"/>
      <c r="L54" s="9"/>
      <c r="M54" s="9"/>
      <c r="N54" s="9"/>
      <c r="O54" s="9"/>
      <c r="P54" s="9"/>
      <c r="Q54" s="9"/>
      <c r="R54" s="8">
        <v>0</v>
      </c>
      <c r="S54" s="8">
        <v>0</v>
      </c>
      <c r="T54" s="7">
        <v>0</v>
      </c>
      <c r="U54" s="6">
        <f>U11+U36</f>
        <v>6309805.9399999995</v>
      </c>
    </row>
  </sheetData>
  <mergeCells count="73">
    <mergeCell ref="L1:X1"/>
    <mergeCell ref="I3:U3"/>
    <mergeCell ref="I4:AY4"/>
    <mergeCell ref="D43:E43"/>
    <mergeCell ref="J43:T43"/>
    <mergeCell ref="V43:AV43"/>
    <mergeCell ref="D34:E34"/>
    <mergeCell ref="J34:T34"/>
    <mergeCell ref="V34:AV34"/>
    <mergeCell ref="C33:E33"/>
    <mergeCell ref="J33:T33"/>
    <mergeCell ref="V33:AV33"/>
    <mergeCell ref="D28:E28"/>
    <mergeCell ref="J28:T28"/>
    <mergeCell ref="V28:AV28"/>
    <mergeCell ref="D31:E31"/>
    <mergeCell ref="D46:E46"/>
    <mergeCell ref="J46:T46"/>
    <mergeCell ref="V46:AV46"/>
    <mergeCell ref="D38:E38"/>
    <mergeCell ref="J38:T38"/>
    <mergeCell ref="V38:AV38"/>
    <mergeCell ref="D41:E41"/>
    <mergeCell ref="J41:T41"/>
    <mergeCell ref="V41:AV41"/>
    <mergeCell ref="B36:E36"/>
    <mergeCell ref="J36:T36"/>
    <mergeCell ref="V36:AV36"/>
    <mergeCell ref="C37:E37"/>
    <mergeCell ref="J37:T37"/>
    <mergeCell ref="V37:AV37"/>
    <mergeCell ref="C30:E30"/>
    <mergeCell ref="J30:T30"/>
    <mergeCell ref="V22:AV22"/>
    <mergeCell ref="D24:E24"/>
    <mergeCell ref="J24:T24"/>
    <mergeCell ref="V24:AV24"/>
    <mergeCell ref="V30:AV30"/>
    <mergeCell ref="D22:E22"/>
    <mergeCell ref="J22:T22"/>
    <mergeCell ref="C27:E27"/>
    <mergeCell ref="C21:E21"/>
    <mergeCell ref="U9:U10"/>
    <mergeCell ref="B11:E11"/>
    <mergeCell ref="J11:T11"/>
    <mergeCell ref="V11:AV11"/>
    <mergeCell ref="W9:W10"/>
    <mergeCell ref="K9:K10"/>
    <mergeCell ref="I9:I10"/>
    <mergeCell ref="C12:E12"/>
    <mergeCell ref="J12:T12"/>
    <mergeCell ref="V12:AV12"/>
    <mergeCell ref="C15:E15"/>
    <mergeCell ref="D13:E13"/>
    <mergeCell ref="J13:T13"/>
    <mergeCell ref="V13:AV13"/>
    <mergeCell ref="D16:E16"/>
    <mergeCell ref="J51:T51"/>
    <mergeCell ref="J52:T52"/>
    <mergeCell ref="H9:H10"/>
    <mergeCell ref="L9:L10"/>
    <mergeCell ref="V9:V10"/>
    <mergeCell ref="J9:J10"/>
    <mergeCell ref="J27:T27"/>
    <mergeCell ref="V27:AV27"/>
    <mergeCell ref="J31:T31"/>
    <mergeCell ref="V31:AV31"/>
    <mergeCell ref="J16:T16"/>
    <mergeCell ref="V16:AV16"/>
    <mergeCell ref="J15:T15"/>
    <mergeCell ref="V15:AV15"/>
    <mergeCell ref="J21:T21"/>
    <mergeCell ref="V21:AV21"/>
  </mergeCells>
  <printOptions horizontalCentered="1"/>
  <pageMargins left="0.39370078740157499" right="0.39370078740157499" top="0.39370078740157499" bottom="0.39370078740157499" header="0.196850393700787" footer="0.196850393700787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Доходы_3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206</dc:creator>
  <cp:lastModifiedBy>Пользователь Windows</cp:lastModifiedBy>
  <dcterms:created xsi:type="dcterms:W3CDTF">2021-06-22T07:01:17Z</dcterms:created>
  <dcterms:modified xsi:type="dcterms:W3CDTF">2021-12-24T11:02:32Z</dcterms:modified>
</cp:coreProperties>
</file>